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ttps://vult.sharepoint.com/sites/Viesujupirkimuskyrius/Bendrai naudojami dokumentai/Pirkimo dokumentai/Rūta/2653_reagentai/PD_CVPIS/"/>
    </mc:Choice>
  </mc:AlternateContent>
  <xr:revisionPtr revIDLastSave="200" documentId="8_{D7CD1DE4-39F0-4FC0-AD3B-145277BC6903}" xr6:coauthVersionLast="47" xr6:coauthVersionMax="47" xr10:uidLastSave="{863E0387-AF98-4C2E-AC27-4173B0C32509}"/>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 l="1"/>
  <c r="F20" i="1"/>
  <c r="F22" i="1"/>
  <c r="F23" i="1"/>
  <c r="F24" i="1"/>
  <c r="F25" i="1"/>
  <c r="F26" i="1"/>
  <c r="F27" i="1"/>
  <c r="F28" i="1"/>
  <c r="F29" i="1"/>
  <c r="F30" i="1"/>
  <c r="F31" i="1"/>
  <c r="F36" i="1"/>
  <c r="F37" i="1"/>
  <c r="F38" i="1"/>
  <c r="F39" i="1"/>
  <c r="F41" i="1"/>
  <c r="F42" i="1"/>
  <c r="F43" i="1"/>
  <c r="F44" i="1"/>
  <c r="F45" i="1"/>
  <c r="F46" i="1"/>
  <c r="F47" i="1"/>
  <c r="F50" i="1"/>
  <c r="F51" i="1"/>
  <c r="F52" i="1"/>
  <c r="F53" i="1"/>
  <c r="F54" i="1"/>
  <c r="F55" i="1"/>
  <c r="F56" i="1"/>
  <c r="F57" i="1"/>
  <c r="F58" i="1"/>
  <c r="F59" i="1"/>
  <c r="F60" i="1"/>
  <c r="F61" i="1"/>
  <c r="F62" i="1"/>
  <c r="F63" i="1"/>
  <c r="F65" i="1"/>
  <c r="F68" i="1"/>
  <c r="F69" i="1"/>
  <c r="F70" i="1"/>
  <c r="F71" i="1"/>
  <c r="F14" i="1"/>
  <c r="F16" i="1"/>
  <c r="F17" i="1"/>
  <c r="F18" i="1"/>
  <c r="F19" i="1"/>
  <c r="F21" i="1"/>
  <c r="F32" i="1"/>
  <c r="F33" i="1"/>
  <c r="F34" i="1"/>
  <c r="F35" i="1"/>
  <c r="F40" i="1"/>
  <c r="F48" i="1"/>
  <c r="F49" i="1"/>
  <c r="F64" i="1"/>
  <c r="F66" i="1"/>
  <c r="F67" i="1"/>
  <c r="F72" i="1" l="1"/>
  <c r="F74" i="1"/>
  <c r="F73" i="1" s="1"/>
  <c r="F76" i="1" l="1"/>
</calcChain>
</file>

<file path=xl/sharedStrings.xml><?xml version="1.0" encoding="utf-8"?>
<sst xmlns="http://schemas.openxmlformats.org/spreadsheetml/2006/main" count="143" uniqueCount="86">
  <si>
    <t>Konkretaus pirkimo, atliekamo dinaminės pirkimų sistemos pagrindu, priedo Nr. 2 „Pasiūlymo forma“ priedas Nr. 1 „Įkainiai“</t>
  </si>
  <si>
    <t>Pavienių ląstelių frakcionavimo ir barkodavimo reagentai, Nr. 2653/2026</t>
  </si>
  <si>
    <t>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</si>
  <si>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Prekių katalogas                                                                               (pateikiama nuoroda į tiekėjo siūlomą vieną viešai skelbiamą prekių katalogą, kuris privalo atitikti pirkimo dokumentų reikalavimus)</t>
  </si>
  <si>
    <t>Pildo tiekėjas</t>
  </si>
  <si>
    <t>Nurodomas prekių katalogo regionas (valstybė)                                   (pildoma, jeigu siūlomas prekių katalogas veikia daugiau nei viename regione (valstybėje) ir todėl skiriasi prekių kainos.</t>
  </si>
  <si>
    <t>Lentelė Nr. 1</t>
  </si>
  <si>
    <t>Prekės aprašymas***</t>
  </si>
  <si>
    <t>Mato vnt.</t>
  </si>
  <si>
    <t>Orientacinis vnt. kiekis</t>
  </si>
  <si>
    <r>
      <rPr>
        <b/>
        <u/>
        <sz val="11"/>
        <color rgb="FF000000"/>
        <rFont val="Arial"/>
        <family val="2"/>
      </rPr>
      <t>Nuoroda į siūlomos prekės gamintojo interneto svetainėje esančią konkrečią siūlomą prekę</t>
    </r>
    <r>
      <rPr>
        <b/>
        <sz val="11"/>
        <color rgb="FF000000"/>
        <rFont val="Arial"/>
        <family val="2"/>
      </rPr>
      <t xml:space="preserve">, atitinkančią nustatytus reikalavimus
</t>
    </r>
    <r>
      <rPr>
        <b/>
        <sz val="11"/>
        <color rgb="FFFF0000"/>
        <rFont val="Arial"/>
        <family val="2"/>
      </rPr>
      <t xml:space="preserve">Pildo tiekėjas </t>
    </r>
  </si>
  <si>
    <r>
      <t xml:space="preserve">1 vnt. prekės, esančios pakuotėje, įkainis EUR be PVM 
</t>
    </r>
    <r>
      <rPr>
        <b/>
        <sz val="11"/>
        <color rgb="FFFF0000"/>
        <rFont val="Arial"/>
        <family val="2"/>
      </rPr>
      <t>Pildo tiekėjas</t>
    </r>
    <r>
      <rPr>
        <b/>
        <sz val="11"/>
        <rFont val="Arial"/>
        <family val="2"/>
      </rPr>
      <t xml:space="preserve"> </t>
    </r>
  </si>
  <si>
    <r>
      <t xml:space="preserve">Siūlomų prekių aprašymas
</t>
    </r>
    <r>
      <rPr>
        <b/>
        <sz val="11"/>
        <color rgb="FFFF0000"/>
        <rFont val="Arial"/>
        <family val="2"/>
      </rPr>
      <t>(Pildo tiekėjas tik tuo atveju, jei siūlomos lygiaverčių**** parametrų ir/arba geresnės prekės)</t>
    </r>
  </si>
  <si>
    <t>Tiekėjo pastabos</t>
  </si>
  <si>
    <t>Vortex Adaptor</t>
  </si>
  <si>
    <t>Vienetas</t>
  </si>
  <si>
    <t>Visium CytAssist Alignment Aid Kit, 6.5 mm</t>
  </si>
  <si>
    <t>Rinkinys</t>
  </si>
  <si>
    <t>10x Vortex Clip</t>
  </si>
  <si>
    <t>GEM-X OCM 3' Chip Kit v4 4-plex, 1 chip</t>
  </si>
  <si>
    <t>GEM-X OCM 5' Chip Kit v3 4-plex, 1 chip</t>
  </si>
  <si>
    <t>Sample Fixation Kit</t>
  </si>
  <si>
    <t>ScaleBio Single Cell Methylation Nuclei Resuspension Kit</t>
  </si>
  <si>
    <t>Chromium Single Cell Human TCR Amplification Kit, 16 rxns</t>
  </si>
  <si>
    <t>Chromium Single Cell Human BCR Amplification Kit, 16 rxns</t>
  </si>
  <si>
    <t>Chromium Single Cell Mouse TCR Amplification Kit, 16 rxns</t>
  </si>
  <si>
    <t>Chromium Single Cell Mouse BCR Amplification Kit, 16 rxns</t>
  </si>
  <si>
    <t>Chromium Next GEM Single Cell Fixed RNA Sample Preparation Kit, 16 rxns</t>
  </si>
  <si>
    <t>Kit, RNase Inhibitor 40x</t>
  </si>
  <si>
    <t>Visium 6.5mm Slide Cassette, 4 pk</t>
  </si>
  <si>
    <t>Visium 11mm Slide Cassette, 4 pk</t>
  </si>
  <si>
    <t>Visium CytAssist Tissue Slide Cassette, 4 pk, 11 mm</t>
  </si>
  <si>
    <t>Visium CytAssist Tissue Slide Cassette, 4 pk, 6.5 mm</t>
  </si>
  <si>
    <t>Fixed RNA Feature Barcode Kit, 16 rxns</t>
  </si>
  <si>
    <t>Visium Tissue Slide Cassette S3, 6.5 mm, 4 pk</t>
  </si>
  <si>
    <t>Visium 8-port Cassette S3, 4 pk</t>
  </si>
  <si>
    <t>GEM-X OCM 3' Chip Kit v4 4-plex, 2 chips</t>
  </si>
  <si>
    <t>GEM-X OCM 5' Chip Kit v3 4-plex, 2 chips</t>
  </si>
  <si>
    <t>Chromium Next GEM Chip G Single Cell Kit, 16 rxns</t>
  </si>
  <si>
    <t>Chromium Next GEM Chip H Single Cell Kit, 16 rxns</t>
  </si>
  <si>
    <t>Chromium Next GEM Chip J Single Cell Kit, 16 rxns</t>
  </si>
  <si>
    <t>Chromium Next GEM Chip K Single Cell Kit, 16 rxns</t>
  </si>
  <si>
    <t>5 Feature Barcode Kit, 16 rxns</t>
  </si>
  <si>
    <t>Chromium Next GEM Single Cell Multiome ATAC Kit A, 4 rxns</t>
  </si>
  <si>
    <t>Chromium Next GEM Chip Q Single Cell Kit, 16 rxns</t>
  </si>
  <si>
    <t>Chromium Next GEM Chip G Automated Single Cell Kit, 16 rxns</t>
  </si>
  <si>
    <t>Chromium Next GEM Automated Chip K Single Cell Kit, 16 rxns</t>
  </si>
  <si>
    <t>3 Feature Barcode Kit, 16 rxns</t>
  </si>
  <si>
    <t>5' CRISPR Kit, 16 rxns</t>
  </si>
  <si>
    <t>Chromium GEM-X Single Cell 5 Feature Barcode Kit v3, 16 rxns</t>
  </si>
  <si>
    <t>Chromium GEM-X Single Cell 3 Feature Barcode Kit v4, 16 rxns</t>
  </si>
  <si>
    <t>Chromium Nuclei Isolation Kit, 16 rxns</t>
  </si>
  <si>
    <t>GEM-X Flex Supplemental Wash Kit</t>
  </si>
  <si>
    <t>Visium CytAssist Protein Core Reagent Kit</t>
  </si>
  <si>
    <t>Single Index Kit N Set A</t>
  </si>
  <si>
    <t>Dual Index Kit TT Set A, 96 rxn</t>
  </si>
  <si>
    <t>Dual Index Kit NN Set A, 96 rxn</t>
  </si>
  <si>
    <t>Dual Index Kit TS Set A, 96 rxn</t>
  </si>
  <si>
    <t>Dual Index Kit TN Set A, 96 rxn</t>
  </si>
  <si>
    <t>Dual Index Kit NT Set A, 96 rxn</t>
  </si>
  <si>
    <t>GEM-X OCM Training Reagents, Gel Beads and Chip Kits</t>
  </si>
  <si>
    <t>Library Construction Kit, 16 rxns - 1000190</t>
  </si>
  <si>
    <t>Chromium GEM-X Single Cell 3' Chip Kit v4, 4 chips</t>
  </si>
  <si>
    <t>Chromium GEM-X Single Cell 5' Chip Kit v3, 4 chips</t>
  </si>
  <si>
    <t>Chromium Next GEM Chip N Single Cell Kit, 16 rxns</t>
  </si>
  <si>
    <t>Chromium Next GEM Chip M Single Cell Kit, 16 rxns</t>
  </si>
  <si>
    <t>Chromium Next GEM HT Training Reagents, Gel Beads and Chip Kits</t>
  </si>
  <si>
    <t>Chromium Next GEM Chip G Single Cell Kit, 48 rxns</t>
  </si>
  <si>
    <t>Chromium Next GEM Chip H Single Cell Kit, 48 rxns</t>
  </si>
  <si>
    <t>Chromium Next GEM Chip J Single Cell Kit, 48 rxns</t>
  </si>
  <si>
    <t>Chromium Next GEM Chip K Single Cell Kit, 48 rxns</t>
  </si>
  <si>
    <t>Chromium Next GEM Training Reagents, Gel Beads and Chip Kits</t>
  </si>
  <si>
    <t>Chromium Next GEM Chip G Automated Single Cell Kit, 48 rxns</t>
  </si>
  <si>
    <t xml:space="preserve">GEM-X Universal 3' Gene Expression v4 4-plex, 8 samples	</t>
  </si>
  <si>
    <t>Pasiūlymo palyginamoji kaina EUR be PVM:</t>
  </si>
  <si>
    <t>PVM:</t>
  </si>
  <si>
    <t>Pasiūlymo palyginamoji kaina EUR su PVM:</t>
  </si>
  <si>
    <t>Siūloma nuolaida***** procentais (sveikas skaičius pvz.: 10) pildo tiekėjas</t>
  </si>
  <si>
    <t>Pasiūlymo palyginamoji kaina su tiekėjo siūloma nuolaida, EUR su PVM:</t>
  </si>
  <si>
    <t>Bendra pasiūlymo kaina/įkainiai/sudedamųjų dalių kaina su PVM ir be PVM nurodoma ne daugiau kaip 2 skaičių po kablelio tikslumu</t>
  </si>
  <si>
    <t>* Jei PVM laukas nepildomas, arba nurodomas kitoks PVM dydis, nurodomos priežastys, dėl kurių PVM nemokamas/ yra kitoks:</t>
  </si>
  <si>
    <t xml:space="preserve">** Paslaugų palyginamoji kaina, naudojama pasiūlymų vertinimui. Perkama pagal poreikį, neviršijant bendros sutarties kainos, atskirose eilutėse nurodytas prekių kiekis gali būti keičiamas (didėti ar mažėti). </t>
  </si>
  <si>
    <t>*** Tiekėjas teikdamas pasiūlymą patvirtina, kad siūlo Prekes pagal šio dokumento lentelės Nr. 1 "A" stulpelio reikalavimus. Jei siūlomos lygiaverčių parametrų prekės, tiekėjas privalo užpildyti lentelės Nr. 1 "J" stulpelį.</t>
  </si>
  <si>
    <t xml:space="preserve">****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</si>
  <si>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t>***** Nuolaida bus taikoma visiems sutarties galiojimo metu daromiems užsakymams iš tiekėjo siūlomo elektroninio katalogo. Iš tiekėjo siūlomo katalogo kainos bus atimama jo siūloma nuolaida.</t>
  </si>
  <si>
    <r>
      <t xml:space="preserve">Suma EUR be PVM
</t>
    </r>
    <r>
      <rPr>
        <sz val="11"/>
        <rFont val="Arial"/>
        <family val="2"/>
      </rPr>
      <t>(C ir E stulpelių  sandauga)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</si>
</sst>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11"/>
      <color theme="1"/>
      <name val="Arial"/>
      <family val="2"/>
    </font>
    <font>
      <b/>
      <sz val="11"/>
      <color theme="1"/>
      <name val="Arial"/>
      <family val="2"/>
    </font>
    <font>
      <sz val="11"/>
      <color rgb="FFFF0000"/>
      <name val="Arial"/>
      <family val="2"/>
    </font>
    <font>
      <sz val="9"/>
      <color theme="1"/>
      <name val="Arial"/>
      <family val="2"/>
    </font>
    <font>
      <b/>
      <sz val="11"/>
      <name val="Arial"/>
      <family val="2"/>
    </font>
    <font>
      <b/>
      <sz val="11"/>
      <color rgb="FFFF0000"/>
      <name val="Arial"/>
      <family val="2"/>
    </font>
    <font>
      <sz val="11"/>
      <name val="Arial"/>
      <family val="2"/>
    </font>
    <font>
      <b/>
      <sz val="11"/>
      <color rgb="FF000000"/>
      <name val="Arial"/>
      <family val="2"/>
    </font>
    <font>
      <b/>
      <u/>
      <sz val="11"/>
      <color rgb="FF000000"/>
      <name val="Arial"/>
      <family val="2"/>
    </font>
    <font>
      <sz val="12"/>
      <color indexed="8"/>
      <name val="Arial"/>
      <family val="2"/>
    </font>
    <font>
      <b/>
      <sz val="9"/>
      <color theme="1"/>
      <name val="Arial"/>
      <family val="2"/>
    </font>
    <font>
      <sz val="9"/>
      <color rgb="FFFF0000"/>
      <name val="Arial"/>
      <family val="2"/>
    </font>
    <font>
      <b/>
      <sz val="9"/>
      <name val="Arial"/>
      <family val="2"/>
    </font>
    <font>
      <b/>
      <i/>
      <sz val="9"/>
      <color rgb="FFFF0000"/>
      <name val="Arial"/>
      <family val="2"/>
    </font>
    <font>
      <sz val="12"/>
      <color rgb="FF000000"/>
      <name val="Arial"/>
    </font>
    <font>
      <sz val="9"/>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7">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cellStyleXfs>
  <cellXfs count="51">
    <xf numFmtId="0" fontId="0" fillId="0" borderId="0" xfId="0"/>
    <xf numFmtId="0" fontId="7" fillId="0" borderId="0" xfId="0" applyFont="1" applyAlignment="1">
      <alignment wrapText="1"/>
    </xf>
    <xf numFmtId="0" fontId="11" fillId="2" borderId="1" xfId="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12" fillId="2" borderId="4" xfId="6" applyFont="1" applyFill="1" applyBorder="1" applyAlignment="1">
      <alignment horizontal="center" vertical="center"/>
    </xf>
    <xf numFmtId="0" fontId="7" fillId="0" borderId="0" xfId="0" applyFont="1"/>
    <xf numFmtId="0" fontId="16" fillId="3" borderId="3" xfId="1" applyFont="1" applyFill="1" applyBorder="1" applyAlignment="1" applyProtection="1">
      <alignment horizontal="left" vertical="top" wrapText="1"/>
      <protection locked="0"/>
    </xf>
    <xf numFmtId="4" fontId="16" fillId="0" borderId="1" xfId="1" applyNumberFormat="1" applyFont="1" applyBorder="1" applyAlignment="1">
      <alignment horizontal="center" vertical="center" wrapText="1"/>
    </xf>
    <xf numFmtId="0" fontId="16" fillId="0" borderId="2" xfId="1" applyFont="1" applyBorder="1" applyAlignment="1" applyProtection="1">
      <alignment horizontal="left" vertical="top" wrapText="1"/>
      <protection locked="0"/>
    </xf>
    <xf numFmtId="0" fontId="7" fillId="0" borderId="4" xfId="6" applyFont="1" applyBorder="1" applyProtection="1">
      <protection locked="0"/>
    </xf>
    <xf numFmtId="0" fontId="7" fillId="0" borderId="4" xfId="0" applyFont="1" applyBorder="1" applyProtection="1">
      <protection locked="0"/>
    </xf>
    <xf numFmtId="4" fontId="7"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17" fillId="0" borderId="0" xfId="0" applyFont="1" applyAlignment="1">
      <alignment horizontal="left" vertical="top" wrapText="1"/>
    </xf>
    <xf numFmtId="0" fontId="10" fillId="0" borderId="0" xfId="0" applyFont="1" applyAlignment="1">
      <alignment horizontal="left" vertical="top" wrapText="1"/>
    </xf>
    <xf numFmtId="0" fontId="18" fillId="0" borderId="0" xfId="0" applyFont="1" applyAlignment="1">
      <alignment horizontal="left" vertical="top" wrapText="1"/>
    </xf>
    <xf numFmtId="4" fontId="7" fillId="0" borderId="1" xfId="0" applyNumberFormat="1" applyFont="1" applyBorder="1" applyAlignment="1">
      <alignment horizontal="center" wrapText="1"/>
    </xf>
    <xf numFmtId="0" fontId="19" fillId="0" borderId="1" xfId="0" applyFont="1" applyBorder="1" applyAlignment="1">
      <alignment horizontal="center" vertical="top" wrapText="1"/>
    </xf>
    <xf numFmtId="0" fontId="20" fillId="0" borderId="1" xfId="0" applyFont="1" applyBorder="1" applyAlignment="1">
      <alignment horizontal="left" vertical="top" wrapText="1"/>
    </xf>
    <xf numFmtId="0" fontId="7" fillId="4" borderId="2" xfId="0" applyFont="1" applyFill="1" applyBorder="1" applyAlignment="1">
      <alignment horizontal="right" vertical="top" wrapText="1"/>
    </xf>
    <xf numFmtId="0" fontId="7" fillId="4" borderId="3" xfId="0" applyFont="1" applyFill="1" applyBorder="1" applyAlignment="1">
      <alignment horizontal="right" vertical="top" wrapText="1"/>
    </xf>
    <xf numFmtId="0" fontId="8" fillId="4" borderId="2" xfId="0" applyFont="1" applyFill="1" applyBorder="1" applyAlignment="1">
      <alignment horizontal="right" vertical="top" wrapText="1"/>
    </xf>
    <xf numFmtId="0" fontId="8" fillId="4" borderId="3" xfId="0" applyFont="1" applyFill="1" applyBorder="1" applyAlignment="1">
      <alignment horizontal="right" vertical="top" wrapText="1"/>
    </xf>
    <xf numFmtId="0" fontId="0" fillId="0" borderId="5" xfId="0" applyBorder="1" applyAlignment="1">
      <alignment wrapText="1"/>
    </xf>
    <xf numFmtId="0" fontId="0" fillId="3" borderId="5" xfId="0" applyFill="1" applyBorder="1" applyAlignment="1">
      <alignment wrapText="1"/>
    </xf>
    <xf numFmtId="0" fontId="0" fillId="0" borderId="5" xfId="0" applyBorder="1"/>
    <xf numFmtId="0" fontId="0" fillId="0" borderId="6" xfId="0" applyBorder="1"/>
    <xf numFmtId="0" fontId="7" fillId="0" borderId="4" xfId="0" applyFont="1" applyBorder="1" applyAlignment="1">
      <alignment wrapText="1"/>
    </xf>
    <xf numFmtId="0" fontId="7" fillId="0" borderId="4" xfId="0" applyFont="1" applyBorder="1" applyAlignment="1">
      <alignment horizontal="left" vertical="top" wrapText="1"/>
    </xf>
    <xf numFmtId="0" fontId="7" fillId="4" borderId="8" xfId="0" applyFont="1" applyFill="1" applyBorder="1" applyAlignment="1">
      <alignment horizontal="right" vertical="top" wrapText="1"/>
    </xf>
    <xf numFmtId="0" fontId="7" fillId="4" borderId="9" xfId="0" applyFont="1" applyFill="1" applyBorder="1" applyAlignment="1">
      <alignment horizontal="right" vertical="top" wrapText="1"/>
    </xf>
    <xf numFmtId="4" fontId="7" fillId="0" borderId="10" xfId="0" applyNumberFormat="1" applyFont="1" applyBorder="1" applyAlignment="1">
      <alignment horizontal="center" vertical="center" wrapText="1"/>
    </xf>
    <xf numFmtId="164" fontId="16" fillId="3" borderId="1" xfId="1" applyNumberFormat="1" applyFont="1" applyFill="1" applyBorder="1" applyAlignment="1" applyProtection="1">
      <alignment vertical="center" wrapText="1"/>
      <protection locked="0"/>
    </xf>
    <xf numFmtId="0" fontId="16" fillId="3" borderId="6" xfId="1" applyFont="1" applyFill="1" applyBorder="1" applyAlignment="1" applyProtection="1">
      <alignment horizontal="left" vertical="top" wrapText="1"/>
      <protection locked="0"/>
    </xf>
    <xf numFmtId="0" fontId="7" fillId="0" borderId="11" xfId="0" applyFont="1" applyBorder="1" applyAlignment="1">
      <alignment wrapText="1"/>
    </xf>
    <xf numFmtId="0" fontId="7" fillId="0" borderId="11" xfId="0" applyFont="1" applyBorder="1" applyAlignment="1">
      <alignment horizontal="left" vertical="top" wrapText="1"/>
    </xf>
    <xf numFmtId="164" fontId="16" fillId="3" borderId="7" xfId="1" applyNumberFormat="1" applyFont="1" applyFill="1" applyBorder="1" applyAlignment="1" applyProtection="1">
      <alignment vertical="center" wrapText="1"/>
      <protection locked="0"/>
    </xf>
    <xf numFmtId="0" fontId="21" fillId="0" borderId="4" xfId="0" applyFont="1" applyBorder="1" applyAlignment="1">
      <alignment vertical="center"/>
    </xf>
    <xf numFmtId="4" fontId="21" fillId="0" borderId="4" xfId="0" applyNumberFormat="1" applyFont="1" applyBorder="1" applyAlignment="1">
      <alignment vertical="center"/>
    </xf>
    <xf numFmtId="0" fontId="8" fillId="0" borderId="0" xfId="0" applyFont="1" applyAlignment="1">
      <alignment horizontal="center" wrapText="1"/>
    </xf>
    <xf numFmtId="0" fontId="7" fillId="0" borderId="0" xfId="0" applyFont="1" applyAlignment="1">
      <alignment wrapText="1"/>
    </xf>
    <xf numFmtId="0" fontId="0" fillId="0" borderId="0" xfId="0" applyAlignment="1">
      <alignment wrapText="1"/>
    </xf>
    <xf numFmtId="0" fontId="7" fillId="0" borderId="0" xfId="0" applyFont="1" applyAlignment="1">
      <alignment vertical="top" wrapText="1"/>
    </xf>
    <xf numFmtId="0" fontId="23" fillId="0" borderId="0" xfId="0" applyFont="1" applyAlignment="1">
      <alignment horizontal="left" vertical="top" wrapText="1"/>
    </xf>
    <xf numFmtId="0" fontId="7" fillId="0" borderId="0" xfId="0" applyFont="1" applyAlignment="1">
      <alignment horizontal="left" wrapText="1"/>
    </xf>
    <xf numFmtId="0" fontId="7" fillId="0" borderId="0" xfId="0" applyFont="1" applyAlignment="1">
      <alignment horizontal="right" wrapText="1"/>
    </xf>
    <xf numFmtId="0" fontId="9" fillId="0" borderId="0" xfId="0" applyFont="1" applyAlignment="1">
      <alignment horizontal="center" vertical="top" wrapText="1"/>
    </xf>
    <xf numFmtId="0" fontId="8" fillId="0" borderId="0" xfId="0" applyFont="1" applyAlignment="1">
      <alignment horizontal="center" vertical="top" wrapText="1"/>
    </xf>
    <xf numFmtId="0" fontId="22" fillId="0" borderId="0" xfId="0" applyFont="1" applyAlignment="1">
      <alignment horizontal="left" vertical="top" wrapText="1"/>
    </xf>
    <xf numFmtId="0" fontId="10" fillId="0" borderId="0" xfId="0" applyFont="1" applyAlignment="1">
      <alignment horizontal="left" vertical="top" wrapText="1"/>
    </xf>
  </cellXfs>
  <cellStyles count="7">
    <cellStyle name="Hyperlink 2" xfId="2" xr:uid="{00000000-0005-0000-0000-000001000000}"/>
    <cellStyle name="Hyperlink 3" xfId="3" xr:uid="{00000000-0005-0000-0000-000002000000}"/>
    <cellStyle name="Normal" xfId="0" builtinId="0"/>
    <cellStyle name="Normal 2" xfId="1" xr:uid="{00000000-0005-0000-0000-000004000000}"/>
    <cellStyle name="Normal 2 2" xfId="4" xr:uid="{00000000-0005-0000-0000-000005000000}"/>
    <cellStyle name="Normal 2 3 2" xfId="5" xr:uid="{00000000-0005-0000-0000-000006000000}"/>
    <cellStyle name="Normal 3" xfId="6" xr:uid="{AF8CA8CE-7734-4AD6-B6CD-5BA3465CB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1"/>
  <sheetViews>
    <sheetView tabSelected="1" zoomScale="85" zoomScaleNormal="85" workbookViewId="0">
      <selection activeCell="J10" sqref="J10"/>
    </sheetView>
  </sheetViews>
  <sheetFormatPr defaultColWidth="9.28515625" defaultRowHeight="14.25" x14ac:dyDescent="0.2"/>
  <cols>
    <col min="1" max="1" width="64.85546875" style="1" customWidth="1"/>
    <col min="2" max="2" width="24.28515625" style="1" customWidth="1"/>
    <col min="3" max="3" width="17.28515625" style="1" customWidth="1"/>
    <col min="4" max="4" width="62.5703125" style="1" customWidth="1"/>
    <col min="5" max="5" width="17.85546875" style="1" customWidth="1"/>
    <col min="6" max="6" width="16.28515625" style="1" customWidth="1"/>
    <col min="7" max="7" width="30.5703125" style="1" customWidth="1"/>
    <col min="8" max="8" width="19.42578125" style="1" customWidth="1"/>
    <col min="9" max="16384" width="9.28515625" style="1"/>
  </cols>
  <sheetData>
    <row r="1" spans="1:8" ht="13.9" customHeight="1" x14ac:dyDescent="0.2">
      <c r="D1" s="46" t="s">
        <v>0</v>
      </c>
      <c r="E1" s="46"/>
      <c r="F1" s="46"/>
      <c r="G1" s="46"/>
      <c r="H1" s="46"/>
    </row>
    <row r="2" spans="1:8" ht="13.9" customHeight="1" x14ac:dyDescent="0.25">
      <c r="C2" s="40"/>
    </row>
    <row r="3" spans="1:8" ht="15" customHeight="1" x14ac:dyDescent="0.2">
      <c r="A3" s="47"/>
      <c r="B3" s="47"/>
      <c r="C3" s="47"/>
      <c r="D3" s="47"/>
    </row>
    <row r="4" spans="1:8" ht="35.450000000000003" customHeight="1" x14ac:dyDescent="0.2">
      <c r="A4" s="48" t="s">
        <v>1</v>
      </c>
      <c r="B4" s="48"/>
      <c r="C4" s="48"/>
      <c r="D4" s="48"/>
    </row>
    <row r="6" spans="1:8" ht="13.9" customHeight="1" x14ac:dyDescent="0.2">
      <c r="A6" s="50" t="s">
        <v>2</v>
      </c>
      <c r="B6" s="50"/>
      <c r="C6" s="50"/>
      <c r="D6" s="50"/>
      <c r="E6" s="50"/>
      <c r="F6" s="50"/>
    </row>
    <row r="7" spans="1:8" ht="13.9" customHeight="1" x14ac:dyDescent="0.2">
      <c r="A7" s="49" t="s">
        <v>79</v>
      </c>
      <c r="B7" s="49"/>
      <c r="C7" s="49"/>
      <c r="D7" s="49"/>
      <c r="E7" s="49"/>
      <c r="F7" s="49"/>
    </row>
    <row r="8" spans="1:8" ht="13.9" customHeight="1" x14ac:dyDescent="0.2">
      <c r="A8" s="16"/>
      <c r="B8" s="15"/>
      <c r="C8" s="15"/>
      <c r="D8" s="15"/>
      <c r="E8" s="15"/>
      <c r="F8" s="15"/>
    </row>
    <row r="9" spans="1:8" ht="54.6" customHeight="1" x14ac:dyDescent="0.2">
      <c r="A9" s="18" t="s">
        <v>3</v>
      </c>
      <c r="B9" s="19" t="s">
        <v>4</v>
      </c>
      <c r="C9" s="15"/>
      <c r="D9" s="15"/>
      <c r="E9" s="15"/>
      <c r="F9" s="15"/>
    </row>
    <row r="10" spans="1:8" ht="46.15" customHeight="1" x14ac:dyDescent="0.2">
      <c r="A10" s="18" t="s">
        <v>5</v>
      </c>
      <c r="B10" s="19" t="s">
        <v>4</v>
      </c>
      <c r="C10" s="15"/>
      <c r="D10" s="15"/>
      <c r="E10" s="15"/>
      <c r="F10" s="15"/>
    </row>
    <row r="11" spans="1:8" ht="13.9" customHeight="1" x14ac:dyDescent="0.2">
      <c r="A11" s="16"/>
      <c r="B11" s="15"/>
      <c r="C11" s="15"/>
      <c r="D11" s="15"/>
      <c r="E11" s="15"/>
      <c r="F11" s="15"/>
    </row>
    <row r="12" spans="1:8" ht="13.9" customHeight="1" x14ac:dyDescent="0.2">
      <c r="A12" s="14" t="s">
        <v>6</v>
      </c>
      <c r="B12" s="15"/>
      <c r="C12" s="15"/>
      <c r="D12" s="15"/>
      <c r="E12" s="15"/>
      <c r="F12" s="15"/>
    </row>
    <row r="13" spans="1:8" s="6" customFormat="1" ht="108" customHeight="1" x14ac:dyDescent="0.2">
      <c r="A13" s="2" t="s">
        <v>7</v>
      </c>
      <c r="B13" s="2" t="s">
        <v>8</v>
      </c>
      <c r="C13" s="2" t="s">
        <v>9</v>
      </c>
      <c r="D13" s="3" t="s">
        <v>10</v>
      </c>
      <c r="E13" s="2" t="s">
        <v>11</v>
      </c>
      <c r="F13" s="2" t="s">
        <v>85</v>
      </c>
      <c r="G13" s="4" t="s">
        <v>12</v>
      </c>
      <c r="H13" s="5" t="s">
        <v>13</v>
      </c>
    </row>
    <row r="14" spans="1:8" s="6" customFormat="1" ht="31.15" customHeight="1" x14ac:dyDescent="0.25">
      <c r="A14" s="24" t="s">
        <v>14</v>
      </c>
      <c r="B14" s="27" t="s">
        <v>15</v>
      </c>
      <c r="C14" s="26">
        <v>1</v>
      </c>
      <c r="D14" s="7"/>
      <c r="E14" s="33"/>
      <c r="F14" s="8">
        <f>E14*C14</f>
        <v>0</v>
      </c>
      <c r="G14" s="9"/>
      <c r="H14" s="10"/>
    </row>
    <row r="15" spans="1:8" s="6" customFormat="1" ht="31.9" customHeight="1" x14ac:dyDescent="0.25">
      <c r="A15" s="24" t="s">
        <v>16</v>
      </c>
      <c r="B15" s="27" t="s">
        <v>17</v>
      </c>
      <c r="C15" s="26">
        <v>1</v>
      </c>
      <c r="D15" s="7"/>
      <c r="E15" s="33"/>
      <c r="F15" s="8">
        <f t="shared" ref="F15:F67" si="0">E15*C15</f>
        <v>0</v>
      </c>
      <c r="G15" s="9"/>
      <c r="H15" s="10"/>
    </row>
    <row r="16" spans="1:8" s="6" customFormat="1" ht="36.6" customHeight="1" x14ac:dyDescent="0.25">
      <c r="A16" s="24" t="s">
        <v>18</v>
      </c>
      <c r="B16" s="27" t="s">
        <v>17</v>
      </c>
      <c r="C16" s="26">
        <v>1</v>
      </c>
      <c r="D16" s="7"/>
      <c r="E16" s="37"/>
      <c r="F16" s="8">
        <f t="shared" si="0"/>
        <v>0</v>
      </c>
      <c r="G16" s="9"/>
      <c r="H16" s="10"/>
    </row>
    <row r="17" spans="1:8" s="6" customFormat="1" ht="24" customHeight="1" x14ac:dyDescent="0.25">
      <c r="A17" s="25" t="s">
        <v>19</v>
      </c>
      <c r="B17" s="27" t="s">
        <v>15</v>
      </c>
      <c r="C17" s="26">
        <v>5</v>
      </c>
      <c r="D17" s="34"/>
      <c r="E17" s="38"/>
      <c r="F17" s="8">
        <f t="shared" si="0"/>
        <v>0</v>
      </c>
      <c r="G17" s="9"/>
      <c r="H17" s="10"/>
    </row>
    <row r="18" spans="1:8" s="6" customFormat="1" ht="24" customHeight="1" x14ac:dyDescent="0.25">
      <c r="A18" s="25" t="s">
        <v>20</v>
      </c>
      <c r="B18" s="27" t="s">
        <v>15</v>
      </c>
      <c r="C18" s="26">
        <v>5</v>
      </c>
      <c r="D18" s="34"/>
      <c r="E18" s="38"/>
      <c r="F18" s="8">
        <f t="shared" si="0"/>
        <v>0</v>
      </c>
      <c r="G18" s="9"/>
      <c r="H18" s="10"/>
    </row>
    <row r="19" spans="1:8" s="6" customFormat="1" ht="24" customHeight="1" x14ac:dyDescent="0.25">
      <c r="A19" s="24" t="s">
        <v>21</v>
      </c>
      <c r="B19" s="27" t="s">
        <v>17</v>
      </c>
      <c r="C19" s="26">
        <v>1</v>
      </c>
      <c r="D19" s="34"/>
      <c r="E19" s="38"/>
      <c r="F19" s="8">
        <f t="shared" si="0"/>
        <v>0</v>
      </c>
      <c r="G19" s="9"/>
      <c r="H19" s="10"/>
    </row>
    <row r="20" spans="1:8" s="6" customFormat="1" ht="36.6" customHeight="1" x14ac:dyDescent="0.25">
      <c r="A20" s="24" t="s">
        <v>22</v>
      </c>
      <c r="B20" s="27" t="s">
        <v>17</v>
      </c>
      <c r="C20" s="26">
        <v>1</v>
      </c>
      <c r="D20" s="34"/>
      <c r="E20" s="38"/>
      <c r="F20" s="8">
        <f t="shared" si="0"/>
        <v>0</v>
      </c>
      <c r="G20" s="9"/>
      <c r="H20" s="10"/>
    </row>
    <row r="21" spans="1:8" s="6" customFormat="1" ht="38.450000000000003" customHeight="1" x14ac:dyDescent="0.25">
      <c r="A21" s="24" t="s">
        <v>23</v>
      </c>
      <c r="B21" s="27" t="s">
        <v>17</v>
      </c>
      <c r="C21" s="26">
        <v>2</v>
      </c>
      <c r="D21" s="34"/>
      <c r="E21" s="38"/>
      <c r="F21" s="8">
        <f t="shared" si="0"/>
        <v>0</v>
      </c>
      <c r="G21" s="9"/>
      <c r="H21" s="11"/>
    </row>
    <row r="22" spans="1:8" s="6" customFormat="1" ht="24" customHeight="1" x14ac:dyDescent="0.25">
      <c r="A22" s="24" t="s">
        <v>24</v>
      </c>
      <c r="B22" s="27" t="s">
        <v>17</v>
      </c>
      <c r="C22" s="26">
        <v>2</v>
      </c>
      <c r="D22" s="34"/>
      <c r="E22" s="38"/>
      <c r="F22" s="8">
        <f t="shared" si="0"/>
        <v>0</v>
      </c>
      <c r="G22" s="9"/>
      <c r="H22" s="11"/>
    </row>
    <row r="23" spans="1:8" s="6" customFormat="1" ht="40.15" customHeight="1" x14ac:dyDescent="0.25">
      <c r="A23" s="24" t="s">
        <v>25</v>
      </c>
      <c r="B23" s="27" t="s">
        <v>17</v>
      </c>
      <c r="C23" s="26">
        <v>2</v>
      </c>
      <c r="D23" s="34"/>
      <c r="E23" s="38"/>
      <c r="F23" s="8">
        <f t="shared" si="0"/>
        <v>0</v>
      </c>
      <c r="G23" s="9"/>
      <c r="H23" s="11"/>
    </row>
    <row r="24" spans="1:8" s="6" customFormat="1" ht="33.6" customHeight="1" x14ac:dyDescent="0.25">
      <c r="A24" s="24" t="s">
        <v>26</v>
      </c>
      <c r="B24" s="27" t="s">
        <v>17</v>
      </c>
      <c r="C24" s="26">
        <v>2</v>
      </c>
      <c r="D24" s="34"/>
      <c r="E24" s="38"/>
      <c r="F24" s="8">
        <f t="shared" si="0"/>
        <v>0</v>
      </c>
      <c r="G24" s="9"/>
      <c r="H24" s="11"/>
    </row>
    <row r="25" spans="1:8" s="6" customFormat="1" ht="36.6" customHeight="1" x14ac:dyDescent="0.25">
      <c r="A25" s="24" t="s">
        <v>27</v>
      </c>
      <c r="B25" s="27" t="s">
        <v>17</v>
      </c>
      <c r="C25" s="26">
        <v>2</v>
      </c>
      <c r="D25" s="34"/>
      <c r="E25" s="38"/>
      <c r="F25" s="8">
        <f t="shared" si="0"/>
        <v>0</v>
      </c>
      <c r="G25" s="9"/>
      <c r="H25" s="10"/>
    </row>
    <row r="26" spans="1:8" s="6" customFormat="1" ht="34.9" customHeight="1" x14ac:dyDescent="0.25">
      <c r="A26" s="24" t="s">
        <v>28</v>
      </c>
      <c r="B26" s="27" t="s">
        <v>17</v>
      </c>
      <c r="C26" s="26">
        <v>1</v>
      </c>
      <c r="D26" s="34"/>
      <c r="E26" s="38"/>
      <c r="F26" s="8">
        <f t="shared" si="0"/>
        <v>0</v>
      </c>
      <c r="G26" s="9"/>
      <c r="H26" s="10"/>
    </row>
    <row r="27" spans="1:8" s="6" customFormat="1" ht="24" customHeight="1" x14ac:dyDescent="0.25">
      <c r="A27" s="24" t="s">
        <v>29</v>
      </c>
      <c r="B27" s="27" t="s">
        <v>17</v>
      </c>
      <c r="C27" s="26">
        <v>1</v>
      </c>
      <c r="D27" s="34"/>
      <c r="E27" s="38"/>
      <c r="F27" s="8">
        <f t="shared" si="0"/>
        <v>0</v>
      </c>
      <c r="G27" s="9"/>
      <c r="H27" s="10"/>
    </row>
    <row r="28" spans="1:8" s="6" customFormat="1" ht="24" customHeight="1" x14ac:dyDescent="0.25">
      <c r="A28" s="24" t="s">
        <v>30</v>
      </c>
      <c r="B28" s="27" t="s">
        <v>17</v>
      </c>
      <c r="C28" s="26">
        <v>1</v>
      </c>
      <c r="D28" s="34"/>
      <c r="E28" s="38"/>
      <c r="F28" s="8">
        <f t="shared" si="0"/>
        <v>0</v>
      </c>
      <c r="G28" s="9"/>
      <c r="H28" s="10"/>
    </row>
    <row r="29" spans="1:8" s="6" customFormat="1" ht="24" customHeight="1" x14ac:dyDescent="0.25">
      <c r="A29" s="24" t="s">
        <v>31</v>
      </c>
      <c r="B29" s="27" t="s">
        <v>17</v>
      </c>
      <c r="C29" s="26">
        <v>1</v>
      </c>
      <c r="D29" s="34"/>
      <c r="E29" s="38"/>
      <c r="F29" s="8">
        <f t="shared" si="0"/>
        <v>0</v>
      </c>
      <c r="G29" s="9"/>
      <c r="H29" s="10"/>
    </row>
    <row r="30" spans="1:8" s="6" customFormat="1" ht="29.45" customHeight="1" x14ac:dyDescent="0.25">
      <c r="A30" s="24" t="s">
        <v>32</v>
      </c>
      <c r="B30" s="27" t="s">
        <v>17</v>
      </c>
      <c r="C30" s="26">
        <v>1</v>
      </c>
      <c r="D30" s="34"/>
      <c r="E30" s="39"/>
      <c r="F30" s="8">
        <f t="shared" si="0"/>
        <v>0</v>
      </c>
      <c r="G30" s="9"/>
      <c r="H30" s="10"/>
    </row>
    <row r="31" spans="1:8" s="6" customFormat="1" ht="24" customHeight="1" x14ac:dyDescent="0.25">
      <c r="A31" s="24" t="s">
        <v>33</v>
      </c>
      <c r="B31" s="27" t="s">
        <v>17</v>
      </c>
      <c r="C31" s="26">
        <v>1</v>
      </c>
      <c r="D31" s="34"/>
      <c r="E31" s="39"/>
      <c r="F31" s="8">
        <f t="shared" si="0"/>
        <v>0</v>
      </c>
      <c r="G31" s="9"/>
      <c r="H31" s="10"/>
    </row>
    <row r="32" spans="1:8" s="6" customFormat="1" ht="24" customHeight="1" x14ac:dyDescent="0.25">
      <c r="A32" s="24" t="s">
        <v>34</v>
      </c>
      <c r="B32" s="27" t="s">
        <v>17</v>
      </c>
      <c r="C32" s="26">
        <v>1</v>
      </c>
      <c r="D32" s="34"/>
      <c r="E32" s="39"/>
      <c r="F32" s="8">
        <f t="shared" si="0"/>
        <v>0</v>
      </c>
      <c r="G32" s="9"/>
      <c r="H32" s="11"/>
    </row>
    <row r="33" spans="1:8" s="6" customFormat="1" ht="24" customHeight="1" x14ac:dyDescent="0.25">
      <c r="A33" s="24" t="s">
        <v>35</v>
      </c>
      <c r="B33" s="27" t="s">
        <v>17</v>
      </c>
      <c r="C33" s="26">
        <v>1</v>
      </c>
      <c r="D33" s="34"/>
      <c r="E33" s="39"/>
      <c r="F33" s="8">
        <f t="shared" si="0"/>
        <v>0</v>
      </c>
      <c r="G33" s="9"/>
      <c r="H33" s="11"/>
    </row>
    <row r="34" spans="1:8" s="6" customFormat="1" ht="24" customHeight="1" x14ac:dyDescent="0.25">
      <c r="A34" s="24" t="s">
        <v>36</v>
      </c>
      <c r="B34" s="27" t="s">
        <v>17</v>
      </c>
      <c r="C34" s="26">
        <v>10</v>
      </c>
      <c r="D34" s="34"/>
      <c r="E34" s="39"/>
      <c r="F34" s="8">
        <f t="shared" si="0"/>
        <v>0</v>
      </c>
      <c r="G34" s="9"/>
      <c r="H34" s="11"/>
    </row>
    <row r="35" spans="1:8" s="6" customFormat="1" ht="32.450000000000003" customHeight="1" x14ac:dyDescent="0.25">
      <c r="A35" s="24" t="s">
        <v>37</v>
      </c>
      <c r="B35" s="27" t="s">
        <v>17</v>
      </c>
      <c r="C35" s="26">
        <v>10</v>
      </c>
      <c r="D35" s="34"/>
      <c r="E35" s="39"/>
      <c r="F35" s="8">
        <f t="shared" si="0"/>
        <v>0</v>
      </c>
      <c r="G35" s="9"/>
      <c r="H35" s="11"/>
    </row>
    <row r="36" spans="1:8" s="6" customFormat="1" ht="24" customHeight="1" x14ac:dyDescent="0.25">
      <c r="A36" s="24" t="s">
        <v>38</v>
      </c>
      <c r="B36" s="27" t="s">
        <v>17</v>
      </c>
      <c r="C36" s="26">
        <v>2</v>
      </c>
      <c r="D36" s="34"/>
      <c r="E36" s="39"/>
      <c r="F36" s="8">
        <f t="shared" si="0"/>
        <v>0</v>
      </c>
      <c r="G36" s="9"/>
      <c r="H36" s="11"/>
    </row>
    <row r="37" spans="1:8" s="6" customFormat="1" ht="24" customHeight="1" x14ac:dyDescent="0.25">
      <c r="A37" s="24" t="s">
        <v>39</v>
      </c>
      <c r="B37" s="27" t="s">
        <v>17</v>
      </c>
      <c r="C37" s="26">
        <v>2</v>
      </c>
      <c r="D37" s="34"/>
      <c r="E37" s="39"/>
      <c r="F37" s="8">
        <f t="shared" si="0"/>
        <v>0</v>
      </c>
      <c r="G37" s="9"/>
      <c r="H37" s="11"/>
    </row>
    <row r="38" spans="1:8" s="6" customFormat="1" ht="32.450000000000003" customHeight="1" x14ac:dyDescent="0.25">
      <c r="A38" s="24" t="s">
        <v>40</v>
      </c>
      <c r="B38" s="27" t="s">
        <v>17</v>
      </c>
      <c r="C38" s="26">
        <v>2</v>
      </c>
      <c r="D38" s="34"/>
      <c r="E38" s="39"/>
      <c r="F38" s="8">
        <f t="shared" si="0"/>
        <v>0</v>
      </c>
      <c r="G38" s="9"/>
      <c r="H38" s="11"/>
    </row>
    <row r="39" spans="1:8" s="6" customFormat="1" ht="24" customHeight="1" x14ac:dyDescent="0.25">
      <c r="A39" s="24" t="s">
        <v>41</v>
      </c>
      <c r="B39" s="27" t="s">
        <v>17</v>
      </c>
      <c r="C39" s="26">
        <v>2</v>
      </c>
      <c r="D39" s="34"/>
      <c r="E39" s="39"/>
      <c r="F39" s="8">
        <f t="shared" si="0"/>
        <v>0</v>
      </c>
      <c r="G39" s="9"/>
      <c r="H39" s="11"/>
    </row>
    <row r="40" spans="1:8" s="6" customFormat="1" ht="24" customHeight="1" x14ac:dyDescent="0.25">
      <c r="A40" s="24" t="s">
        <v>42</v>
      </c>
      <c r="B40" s="27" t="s">
        <v>17</v>
      </c>
      <c r="C40" s="26">
        <v>1</v>
      </c>
      <c r="D40" s="34"/>
      <c r="E40" s="39"/>
      <c r="F40" s="8">
        <f t="shared" si="0"/>
        <v>0</v>
      </c>
      <c r="G40" s="9"/>
      <c r="H40" s="11"/>
    </row>
    <row r="41" spans="1:8" s="6" customFormat="1" ht="24" customHeight="1" x14ac:dyDescent="0.25">
      <c r="A41" s="24" t="s">
        <v>43</v>
      </c>
      <c r="B41" s="27" t="s">
        <v>17</v>
      </c>
      <c r="C41" s="26">
        <v>2</v>
      </c>
      <c r="D41" s="34"/>
      <c r="E41" s="39"/>
      <c r="F41" s="8">
        <f t="shared" si="0"/>
        <v>0</v>
      </c>
      <c r="G41" s="9"/>
      <c r="H41" s="11"/>
    </row>
    <row r="42" spans="1:8" s="6" customFormat="1" ht="24" customHeight="1" x14ac:dyDescent="0.25">
      <c r="A42" s="24" t="s">
        <v>44</v>
      </c>
      <c r="B42" s="27" t="s">
        <v>17</v>
      </c>
      <c r="C42" s="26">
        <v>2</v>
      </c>
      <c r="D42" s="34"/>
      <c r="E42" s="39"/>
      <c r="F42" s="8">
        <f t="shared" si="0"/>
        <v>0</v>
      </c>
      <c r="G42" s="9"/>
      <c r="H42" s="11"/>
    </row>
    <row r="43" spans="1:8" s="6" customFormat="1" ht="36.6" customHeight="1" x14ac:dyDescent="0.25">
      <c r="A43" s="24" t="s">
        <v>45</v>
      </c>
      <c r="B43" s="27" t="s">
        <v>17</v>
      </c>
      <c r="C43" s="26">
        <v>3</v>
      </c>
      <c r="D43" s="34"/>
      <c r="E43" s="39"/>
      <c r="F43" s="8">
        <f t="shared" si="0"/>
        <v>0</v>
      </c>
      <c r="G43" s="9"/>
      <c r="H43" s="10"/>
    </row>
    <row r="44" spans="1:8" s="6" customFormat="1" ht="24" customHeight="1" x14ac:dyDescent="0.25">
      <c r="A44" s="24" t="s">
        <v>46</v>
      </c>
      <c r="B44" s="27" t="s">
        <v>17</v>
      </c>
      <c r="C44" s="26">
        <v>3</v>
      </c>
      <c r="D44" s="34"/>
      <c r="E44" s="39"/>
      <c r="F44" s="8">
        <f t="shared" si="0"/>
        <v>0</v>
      </c>
      <c r="G44" s="9"/>
      <c r="H44" s="10"/>
    </row>
    <row r="45" spans="1:8" s="6" customFormat="1" ht="24" customHeight="1" x14ac:dyDescent="0.25">
      <c r="A45" s="24" t="s">
        <v>47</v>
      </c>
      <c r="B45" s="27" t="s">
        <v>17</v>
      </c>
      <c r="C45" s="26">
        <v>1</v>
      </c>
      <c r="D45" s="34"/>
      <c r="E45" s="39"/>
      <c r="F45" s="8">
        <f t="shared" si="0"/>
        <v>0</v>
      </c>
      <c r="G45" s="9"/>
      <c r="H45" s="10"/>
    </row>
    <row r="46" spans="1:8" s="6" customFormat="1" ht="24" customHeight="1" x14ac:dyDescent="0.25">
      <c r="A46" s="24" t="s">
        <v>48</v>
      </c>
      <c r="B46" s="27" t="s">
        <v>17</v>
      </c>
      <c r="C46" s="26">
        <v>1</v>
      </c>
      <c r="D46" s="34"/>
      <c r="E46" s="39"/>
      <c r="F46" s="8">
        <f t="shared" si="0"/>
        <v>0</v>
      </c>
      <c r="G46" s="9"/>
      <c r="H46" s="10"/>
    </row>
    <row r="47" spans="1:8" s="6" customFormat="1" ht="24" customHeight="1" x14ac:dyDescent="0.25">
      <c r="A47" s="24" t="s">
        <v>49</v>
      </c>
      <c r="B47" s="27" t="s">
        <v>17</v>
      </c>
      <c r="C47" s="26">
        <v>5</v>
      </c>
      <c r="D47" s="34"/>
      <c r="E47" s="39"/>
      <c r="F47" s="8">
        <f t="shared" si="0"/>
        <v>0</v>
      </c>
      <c r="G47" s="9"/>
      <c r="H47" s="10"/>
    </row>
    <row r="48" spans="1:8" s="6" customFormat="1" ht="24" customHeight="1" x14ac:dyDescent="0.25">
      <c r="A48" s="24" t="s">
        <v>50</v>
      </c>
      <c r="B48" s="27" t="s">
        <v>17</v>
      </c>
      <c r="C48" s="26">
        <v>5</v>
      </c>
      <c r="D48" s="34"/>
      <c r="E48" s="39"/>
      <c r="F48" s="8">
        <f t="shared" si="0"/>
        <v>0</v>
      </c>
      <c r="G48" s="9"/>
      <c r="H48" s="10"/>
    </row>
    <row r="49" spans="1:8" s="6" customFormat="1" ht="24" customHeight="1" x14ac:dyDescent="0.25">
      <c r="A49" s="24" t="s">
        <v>51</v>
      </c>
      <c r="B49" s="27" t="s">
        <v>17</v>
      </c>
      <c r="C49" s="26">
        <v>1</v>
      </c>
      <c r="D49" s="34"/>
      <c r="E49" s="39"/>
      <c r="F49" s="8">
        <f t="shared" si="0"/>
        <v>0</v>
      </c>
      <c r="G49" s="9"/>
      <c r="H49" s="11"/>
    </row>
    <row r="50" spans="1:8" s="6" customFormat="1" ht="24" customHeight="1" x14ac:dyDescent="0.25">
      <c r="A50" s="24" t="s">
        <v>52</v>
      </c>
      <c r="B50" s="27" t="s">
        <v>17</v>
      </c>
      <c r="C50" s="26">
        <v>1</v>
      </c>
      <c r="D50" s="34"/>
      <c r="E50" s="39"/>
      <c r="F50" s="8">
        <f t="shared" si="0"/>
        <v>0</v>
      </c>
      <c r="G50" s="9"/>
      <c r="H50" s="11"/>
    </row>
    <row r="51" spans="1:8" s="6" customFormat="1" ht="24" customHeight="1" x14ac:dyDescent="0.25">
      <c r="A51" s="24" t="s">
        <v>53</v>
      </c>
      <c r="B51" s="27" t="s">
        <v>17</v>
      </c>
      <c r="C51" s="26">
        <v>1</v>
      </c>
      <c r="D51" s="34"/>
      <c r="E51" s="39"/>
      <c r="F51" s="8">
        <f t="shared" si="0"/>
        <v>0</v>
      </c>
      <c r="G51" s="9"/>
      <c r="H51" s="11"/>
    </row>
    <row r="52" spans="1:8" s="6" customFormat="1" ht="24" customHeight="1" x14ac:dyDescent="0.25">
      <c r="A52" s="24" t="s">
        <v>54</v>
      </c>
      <c r="B52" s="27" t="s">
        <v>17</v>
      </c>
      <c r="C52" s="26">
        <v>1</v>
      </c>
      <c r="D52" s="34"/>
      <c r="E52" s="39"/>
      <c r="F52" s="8">
        <f t="shared" si="0"/>
        <v>0</v>
      </c>
      <c r="G52" s="9"/>
      <c r="H52" s="11"/>
    </row>
    <row r="53" spans="1:8" s="6" customFormat="1" ht="24" customHeight="1" x14ac:dyDescent="0.25">
      <c r="A53" s="26" t="s">
        <v>55</v>
      </c>
      <c r="B53" s="27" t="s">
        <v>17</v>
      </c>
      <c r="C53" s="26">
        <v>5</v>
      </c>
      <c r="D53" s="34"/>
      <c r="E53" s="39"/>
      <c r="F53" s="8">
        <f t="shared" si="0"/>
        <v>0</v>
      </c>
      <c r="G53" s="9"/>
      <c r="H53" s="11"/>
    </row>
    <row r="54" spans="1:8" s="6" customFormat="1" ht="24" customHeight="1" x14ac:dyDescent="0.25">
      <c r="A54" s="24" t="s">
        <v>56</v>
      </c>
      <c r="B54" s="27" t="s">
        <v>17</v>
      </c>
      <c r="C54" s="26">
        <v>5</v>
      </c>
      <c r="D54" s="34"/>
      <c r="E54" s="39"/>
      <c r="F54" s="8">
        <f t="shared" si="0"/>
        <v>0</v>
      </c>
      <c r="G54" s="9"/>
      <c r="H54" s="11"/>
    </row>
    <row r="55" spans="1:8" s="6" customFormat="1" ht="24" customHeight="1" x14ac:dyDescent="0.25">
      <c r="A55" s="24" t="s">
        <v>57</v>
      </c>
      <c r="B55" s="27" t="s">
        <v>17</v>
      </c>
      <c r="C55" s="26">
        <v>5</v>
      </c>
      <c r="D55" s="34"/>
      <c r="E55" s="39"/>
      <c r="F55" s="8">
        <f t="shared" si="0"/>
        <v>0</v>
      </c>
      <c r="G55" s="9"/>
      <c r="H55" s="11"/>
    </row>
    <row r="56" spans="1:8" s="6" customFormat="1" ht="24" customHeight="1" x14ac:dyDescent="0.25">
      <c r="A56" s="24" t="s">
        <v>58</v>
      </c>
      <c r="B56" s="27" t="s">
        <v>17</v>
      </c>
      <c r="C56" s="26">
        <v>5</v>
      </c>
      <c r="D56" s="34"/>
      <c r="E56" s="39"/>
      <c r="F56" s="8">
        <f t="shared" si="0"/>
        <v>0</v>
      </c>
      <c r="G56" s="9"/>
      <c r="H56" s="11"/>
    </row>
    <row r="57" spans="1:8" s="6" customFormat="1" ht="24" customHeight="1" x14ac:dyDescent="0.25">
      <c r="A57" s="24" t="s">
        <v>59</v>
      </c>
      <c r="B57" s="27" t="s">
        <v>17</v>
      </c>
      <c r="C57" s="26">
        <v>5</v>
      </c>
      <c r="D57" s="34"/>
      <c r="E57" s="39"/>
      <c r="F57" s="8">
        <f t="shared" si="0"/>
        <v>0</v>
      </c>
      <c r="G57" s="9"/>
      <c r="H57" s="11"/>
    </row>
    <row r="58" spans="1:8" s="6" customFormat="1" ht="24" customHeight="1" x14ac:dyDescent="0.25">
      <c r="A58" s="24" t="s">
        <v>60</v>
      </c>
      <c r="B58" s="27" t="s">
        <v>17</v>
      </c>
      <c r="C58" s="26">
        <v>1</v>
      </c>
      <c r="D58" s="34"/>
      <c r="E58" s="39"/>
      <c r="F58" s="8">
        <f t="shared" si="0"/>
        <v>0</v>
      </c>
      <c r="G58" s="9"/>
      <c r="H58" s="11"/>
    </row>
    <row r="59" spans="1:8" s="6" customFormat="1" ht="24" customHeight="1" x14ac:dyDescent="0.25">
      <c r="A59" s="24" t="s">
        <v>61</v>
      </c>
      <c r="B59" s="27" t="s">
        <v>17</v>
      </c>
      <c r="C59" s="26">
        <v>1</v>
      </c>
      <c r="D59" s="34"/>
      <c r="E59" s="39"/>
      <c r="F59" s="8">
        <f t="shared" si="0"/>
        <v>0</v>
      </c>
      <c r="G59" s="9"/>
      <c r="H59" s="11"/>
    </row>
    <row r="60" spans="1:8" s="6" customFormat="1" ht="24" customHeight="1" x14ac:dyDescent="0.25">
      <c r="A60" s="24" t="s">
        <v>62</v>
      </c>
      <c r="B60" s="27" t="s">
        <v>17</v>
      </c>
      <c r="C60" s="26">
        <v>5</v>
      </c>
      <c r="D60" s="34"/>
      <c r="E60" s="39"/>
      <c r="F60" s="8">
        <f t="shared" si="0"/>
        <v>0</v>
      </c>
      <c r="G60" s="9"/>
      <c r="H60" s="10"/>
    </row>
    <row r="61" spans="1:8" s="6" customFormat="1" ht="24" customHeight="1" x14ac:dyDescent="0.25">
      <c r="A61" s="24" t="s">
        <v>63</v>
      </c>
      <c r="B61" s="27" t="s">
        <v>17</v>
      </c>
      <c r="C61" s="26">
        <v>1</v>
      </c>
      <c r="D61" s="34"/>
      <c r="E61" s="39"/>
      <c r="F61" s="8">
        <f t="shared" si="0"/>
        <v>0</v>
      </c>
      <c r="G61" s="9"/>
      <c r="H61" s="10"/>
    </row>
    <row r="62" spans="1:8" s="6" customFormat="1" ht="24" customHeight="1" x14ac:dyDescent="0.25">
      <c r="A62" s="24" t="s">
        <v>64</v>
      </c>
      <c r="B62" s="27" t="s">
        <v>17</v>
      </c>
      <c r="C62" s="26">
        <v>2</v>
      </c>
      <c r="D62" s="34"/>
      <c r="E62" s="39"/>
      <c r="F62" s="8">
        <f t="shared" si="0"/>
        <v>0</v>
      </c>
      <c r="G62" s="9"/>
      <c r="H62" s="10"/>
    </row>
    <row r="63" spans="1:8" s="6" customFormat="1" ht="24" customHeight="1" x14ac:dyDescent="0.25">
      <c r="A63" s="24" t="s">
        <v>65</v>
      </c>
      <c r="B63" s="27" t="s">
        <v>17</v>
      </c>
      <c r="C63" s="26">
        <v>2</v>
      </c>
      <c r="D63" s="34"/>
      <c r="E63" s="39"/>
      <c r="F63" s="8">
        <f t="shared" si="0"/>
        <v>0</v>
      </c>
      <c r="G63" s="9"/>
      <c r="H63" s="10"/>
    </row>
    <row r="64" spans="1:8" s="6" customFormat="1" ht="24" customHeight="1" x14ac:dyDescent="0.25">
      <c r="A64" s="24" t="s">
        <v>66</v>
      </c>
      <c r="B64" s="27" t="s">
        <v>17</v>
      </c>
      <c r="C64" s="26">
        <v>2</v>
      </c>
      <c r="D64" s="34"/>
      <c r="E64" s="39"/>
      <c r="F64" s="8">
        <f t="shared" si="0"/>
        <v>0</v>
      </c>
      <c r="G64" s="9"/>
      <c r="H64" s="10"/>
    </row>
    <row r="65" spans="1:8" s="6" customFormat="1" ht="24" customHeight="1" x14ac:dyDescent="0.25">
      <c r="A65" s="24" t="s">
        <v>67</v>
      </c>
      <c r="B65" s="27" t="s">
        <v>17</v>
      </c>
      <c r="C65" s="26">
        <v>2</v>
      </c>
      <c r="D65" s="34"/>
      <c r="E65" s="39"/>
      <c r="F65" s="8">
        <f t="shared" si="0"/>
        <v>0</v>
      </c>
      <c r="G65" s="9"/>
      <c r="H65" s="10"/>
    </row>
    <row r="66" spans="1:8" s="6" customFormat="1" ht="24" customHeight="1" x14ac:dyDescent="0.25">
      <c r="A66" s="24" t="s">
        <v>68</v>
      </c>
      <c r="B66" s="27" t="s">
        <v>17</v>
      </c>
      <c r="C66" s="26">
        <v>2</v>
      </c>
      <c r="D66" s="34"/>
      <c r="E66" s="39"/>
      <c r="F66" s="8">
        <f t="shared" si="0"/>
        <v>0</v>
      </c>
      <c r="G66" s="9"/>
      <c r="H66" s="11"/>
    </row>
    <row r="67" spans="1:8" s="6" customFormat="1" ht="24" customHeight="1" x14ac:dyDescent="0.25">
      <c r="A67" s="24" t="s">
        <v>69</v>
      </c>
      <c r="B67" s="27" t="s">
        <v>17</v>
      </c>
      <c r="C67" s="26">
        <v>2</v>
      </c>
      <c r="D67" s="34"/>
      <c r="E67" s="39"/>
      <c r="F67" s="8">
        <f t="shared" si="0"/>
        <v>0</v>
      </c>
      <c r="G67" s="9"/>
      <c r="H67" s="11"/>
    </row>
    <row r="68" spans="1:8" s="6" customFormat="1" ht="35.450000000000003" customHeight="1" x14ac:dyDescent="0.25">
      <c r="A68" s="24" t="s">
        <v>70</v>
      </c>
      <c r="B68" s="27" t="s">
        <v>17</v>
      </c>
      <c r="C68" s="26">
        <v>2</v>
      </c>
      <c r="D68" s="34"/>
      <c r="E68" s="39"/>
      <c r="F68" s="8">
        <f t="shared" ref="F68:F71" si="1">E68*C68</f>
        <v>0</v>
      </c>
      <c r="G68" s="9"/>
      <c r="H68" s="11"/>
    </row>
    <row r="69" spans="1:8" s="6" customFormat="1" ht="24" customHeight="1" x14ac:dyDescent="0.25">
      <c r="A69" s="24" t="s">
        <v>71</v>
      </c>
      <c r="B69" s="27" t="s">
        <v>17</v>
      </c>
      <c r="C69" s="26">
        <v>2</v>
      </c>
      <c r="D69" s="34"/>
      <c r="E69" s="39"/>
      <c r="F69" s="8">
        <f t="shared" si="1"/>
        <v>0</v>
      </c>
      <c r="G69" s="9"/>
      <c r="H69" s="11"/>
    </row>
    <row r="70" spans="1:8" ht="14.65" customHeight="1" x14ac:dyDescent="0.25">
      <c r="A70" s="24" t="s">
        <v>72</v>
      </c>
      <c r="B70" s="27" t="s">
        <v>17</v>
      </c>
      <c r="C70" s="26">
        <v>3</v>
      </c>
      <c r="D70" s="35"/>
      <c r="E70" s="39"/>
      <c r="F70" s="8">
        <f t="shared" si="1"/>
        <v>0</v>
      </c>
      <c r="G70" s="28"/>
      <c r="H70" s="28"/>
    </row>
    <row r="71" spans="1:8" ht="16.149999999999999" customHeight="1" x14ac:dyDescent="0.25">
      <c r="A71" s="24" t="s">
        <v>73</v>
      </c>
      <c r="B71" s="27" t="s">
        <v>17</v>
      </c>
      <c r="C71" s="26">
        <v>5</v>
      </c>
      <c r="D71" s="36"/>
      <c r="E71" s="39"/>
      <c r="F71" s="8">
        <f t="shared" si="1"/>
        <v>0</v>
      </c>
      <c r="G71" s="29"/>
      <c r="H71" s="28"/>
    </row>
    <row r="72" spans="1:8" x14ac:dyDescent="0.2">
      <c r="D72" s="30" t="s">
        <v>74</v>
      </c>
      <c r="E72" s="31"/>
      <c r="F72" s="32">
        <f>SUM(F14:F71)</f>
        <v>0</v>
      </c>
    </row>
    <row r="73" spans="1:8" x14ac:dyDescent="0.2">
      <c r="D73" s="20" t="s">
        <v>75</v>
      </c>
      <c r="E73" s="21"/>
      <c r="F73" s="12">
        <f>F74-F72</f>
        <v>0</v>
      </c>
    </row>
    <row r="74" spans="1:8" ht="15" x14ac:dyDescent="0.2">
      <c r="D74" s="22" t="s">
        <v>76</v>
      </c>
      <c r="E74" s="23"/>
      <c r="F74" s="13">
        <f>F72*1.21</f>
        <v>0</v>
      </c>
    </row>
    <row r="75" spans="1:8" ht="30" x14ac:dyDescent="0.2">
      <c r="D75" s="22" t="s">
        <v>77</v>
      </c>
      <c r="E75" s="23"/>
      <c r="F75" s="13"/>
    </row>
    <row r="76" spans="1:8" ht="30" x14ac:dyDescent="0.2">
      <c r="D76" s="22" t="s">
        <v>78</v>
      </c>
      <c r="E76" s="23"/>
      <c r="F76" s="17">
        <f>F74-F74*F75/100</f>
        <v>0</v>
      </c>
    </row>
    <row r="77" spans="1:8" ht="15" x14ac:dyDescent="0.25">
      <c r="A77" s="41" t="s">
        <v>80</v>
      </c>
      <c r="B77" s="42"/>
      <c r="C77" s="42"/>
    </row>
    <row r="78" spans="1:8" ht="28.5" customHeight="1" x14ac:dyDescent="0.2">
      <c r="A78" s="43" t="s">
        <v>81</v>
      </c>
      <c r="B78" s="43"/>
      <c r="C78" s="43"/>
      <c r="D78" s="43"/>
    </row>
    <row r="79" spans="1:8" x14ac:dyDescent="0.2">
      <c r="A79" s="44" t="s">
        <v>82</v>
      </c>
      <c r="B79" s="44"/>
      <c r="C79" s="44"/>
      <c r="D79" s="44"/>
      <c r="E79" s="44"/>
      <c r="F79" s="44"/>
      <c r="G79" s="44"/>
    </row>
    <row r="80" spans="1:8" ht="154.5" customHeight="1" x14ac:dyDescent="0.2">
      <c r="A80" s="44" t="s">
        <v>83</v>
      </c>
      <c r="B80" s="44"/>
      <c r="C80" s="44"/>
      <c r="D80" s="44"/>
      <c r="E80" s="44"/>
      <c r="F80" s="44"/>
      <c r="G80" s="44"/>
    </row>
    <row r="81" spans="1:7" x14ac:dyDescent="0.2">
      <c r="A81" s="45" t="s">
        <v>84</v>
      </c>
      <c r="B81" s="45"/>
      <c r="C81" s="45"/>
      <c r="D81" s="45"/>
      <c r="E81" s="45"/>
      <c r="F81" s="45"/>
      <c r="G81" s="45"/>
    </row>
  </sheetData>
  <sheetProtection formatColumns="0" formatRows="0"/>
  <mergeCells count="10">
    <mergeCell ref="D1:H1"/>
    <mergeCell ref="A3:D3"/>
    <mergeCell ref="A4:D4"/>
    <mergeCell ref="A7:F7"/>
    <mergeCell ref="A6:F6"/>
    <mergeCell ref="A77:C77"/>
    <mergeCell ref="A78:D78"/>
    <mergeCell ref="A79:G79"/>
    <mergeCell ref="A80:G80"/>
    <mergeCell ref="A81:G8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VI xmlns="10d82443-09d3-40b0-8c83-26301ffc3ad6" xsi:nil="true"/>
    <Inici xmlns="10d82443-09d3-40b0-8c83-26301ffc3ad6">
      <Url xsi:nil="true"/>
      <Description xsi:nil="true"/>
    </Inici>
    <Eil_x002e_Nr_x002e_ xmlns="10d82443-09d3-40b0-8c83-26301ffc3ad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1C58F3-0060-4300-9D89-35F496FC17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3B8B1A-B52A-4620-9EC2-E9CE36716F87}">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3.xml><?xml version="1.0" encoding="utf-8"?>
<ds:datastoreItem xmlns:ds="http://schemas.openxmlformats.org/officeDocument/2006/customXml" ds:itemID="{9EF6090C-B938-4660-B371-9F9BEED23B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Vilniaus universitetas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Urbanavčiius</dc:creator>
  <cp:keywords/>
  <dc:description/>
  <cp:lastModifiedBy>Rūta Pugžlienė</cp:lastModifiedBy>
  <cp:revision/>
  <dcterms:created xsi:type="dcterms:W3CDTF">2019-05-17T11:14:20Z</dcterms:created>
  <dcterms:modified xsi:type="dcterms:W3CDTF">2026-04-22T11:39:56Z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